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олубят 1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<sst xmlns="http://schemas.openxmlformats.org/spreadsheetml/2006/main" count="44" uniqueCount="42">
  <si>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</si>
  <si>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</si>
  <si>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</si>
  <si>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</si>
  <si>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</si>
  <si>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</si>
  <si>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</si>
  <si>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</si>
  <si>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</si>
  <si>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</si>
  <si>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</si>
  <si>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</si>
  <si>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</si>
  <si>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</si>
  <si>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</si>
  <si>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</si>
  <si>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</si>
  <si>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</si>
  <si>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</si>
  <si>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</si>
  <si>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</si>
  <si>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</si>
  <si>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</si>
  <si>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</si>
  <si>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ул.Голубятникова,13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</si>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</sst>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1341287.9700000002</v>
      </c>
      <c r="F10" s="2">
        <f>SUM(F11:F15)</f>
        <v>1352112.02</v>
      </c>
      <c r="G10" s="2">
        <f>SUM(G11:G15)</f>
        <v>213245.46999999997</v>
      </c>
    </row>
    <row r="11" spans="1:8" ht="15.75" x14ac:dyDescent="0.25">
      <c r="A11" s="33" t="s">
        <v>8</v>
      </c>
      <c r="B11" s="34"/>
      <c r="C11" s="34"/>
      <c r="D11" s="35"/>
      <c r="E11" s="3">
        <v>795167.81</v>
      </c>
      <c r="F11" s="3">
        <v>813030.22</v>
      </c>
      <c r="G11" s="4">
        <v>138617.72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96491.71</v>
      </c>
      <c r="F13" s="3">
        <v>90795.53</v>
      </c>
      <c r="G13" s="4">
        <v>14141.33</v>
      </c>
    </row>
    <row r="14" spans="1:8" ht="15.75" x14ac:dyDescent="0.25">
      <c r="A14" s="33" t="s">
        <v>11</v>
      </c>
      <c r="B14" s="34"/>
      <c r="C14" s="34"/>
      <c r="D14" s="35"/>
      <c r="E14" s="3">
        <v>165903.39000000001</v>
      </c>
      <c r="F14" s="3">
        <v>158081.5</v>
      </c>
      <c r="G14" s="4">
        <v>23192.86</v>
      </c>
    </row>
    <row r="15" spans="1:8" ht="15.75" x14ac:dyDescent="0.25">
      <c r="A15" s="48" t="s">
        <v>12</v>
      </c>
      <c r="B15" s="48"/>
      <c r="C15" s="48"/>
      <c r="D15" s="48"/>
      <c r="E15" s="3">
        <v>283725.06</v>
      </c>
      <c r="F15" s="3">
        <v>290204.77</v>
      </c>
      <c r="G15" s="4">
        <v>37293.56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479897.70999999996</v>
      </c>
      <c r="F16" s="2">
        <f t="shared" ref="F16:G16" si="0">F17+F21+F22+F23</f>
        <v>475901.34</v>
      </c>
      <c r="G16" s="2">
        <f t="shared" si="0"/>
        <v>64314.590000000004</v>
      </c>
    </row>
    <row r="17" spans="1:10" ht="31.5" customHeight="1" x14ac:dyDescent="0.25">
      <c r="A17" s="52" t="s">
        <v>30</v>
      </c>
      <c r="B17" s="53"/>
      <c r="C17" s="53"/>
      <c r="D17" s="54"/>
      <c r="E17" s="3">
        <v>449632.8</v>
      </c>
      <c r="F17" s="3">
        <v>449318.08</v>
      </c>
      <c r="G17" s="4">
        <v>60191.91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981.36</v>
      </c>
      <c r="F21" s="3">
        <v>972.56</v>
      </c>
      <c r="G21" s="4">
        <v>119.15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29283.55</v>
      </c>
      <c r="F23" s="3">
        <v>25610.7</v>
      </c>
      <c r="G23" s="4">
        <v>4003.53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40</v>
      </c>
      <c r="B28" s="55"/>
      <c r="C28" s="55"/>
      <c r="D28" s="55"/>
      <c r="E28" s="55"/>
      <c r="F28" s="4">
        <v>-211766</v>
      </c>
      <c r="G28" s="20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1">
        <v>77890.2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1">
        <f>297775.45+20203</f>
        <v>317978.45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95851.27+38536.5</f>
        <v>134387.77000000002</v>
      </c>
    </row>
    <row r="32" spans="1:10" ht="15.75" x14ac:dyDescent="0.25">
      <c r="A32" s="59" t="s">
        <v>37</v>
      </c>
      <c r="B32" s="60"/>
      <c r="C32" s="60"/>
      <c r="D32" s="60"/>
      <c r="E32" s="61"/>
      <c r="F32" s="10">
        <f>F29+F30+F31</f>
        <v>530256.42000000004</v>
      </c>
    </row>
    <row r="33" spans="1:8" ht="15.75" x14ac:dyDescent="0.25">
      <c r="A33" s="59" t="s">
        <v>27</v>
      </c>
      <c r="B33" s="60"/>
      <c r="C33" s="60"/>
      <c r="D33" s="60"/>
      <c r="E33" s="61"/>
      <c r="F33" s="10">
        <f>SUM(F34:F35)</f>
        <v>88319.23000000001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46222.41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42096.82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618575.65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449632.8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449318.08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-380708.85000000003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Голубят 13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2019-03-11T05:28:52Z</dcterms:modified>
</cp:coreProperties>
</file>